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16035" windowHeight="8820"/>
  </bookViews>
  <sheets>
    <sheet name="XXX专业教学教程表" sheetId="1" r:id="rId1"/>
  </sheets>
  <definedNames>
    <definedName name="_xlnm._FilterDatabase" localSheetId="0" hidden="1">XXX专业教学教程表!#REF!</definedName>
    <definedName name="_xlnm.Print_Area" localSheetId="0">XXX专业教学教程表!$A$1:$V$51</definedName>
    <definedName name="_xlnm.Print_Titles" localSheetId="0">XXX专业教学教程表!$1:$5</definedName>
  </definedNames>
  <calcPr calcId="124519" calcOnSave="0" concurrentCalc="0"/>
</workbook>
</file>

<file path=xl/calcChain.xml><?xml version="1.0" encoding="utf-8"?>
<calcChain xmlns="http://schemas.openxmlformats.org/spreadsheetml/2006/main">
  <c r="N43" i="1"/>
  <c r="F43"/>
  <c r="H17"/>
  <c r="J17"/>
  <c r="H18"/>
  <c r="J18"/>
  <c r="H19"/>
  <c r="J19"/>
  <c r="H20"/>
  <c r="J20"/>
  <c r="H21"/>
  <c r="J21"/>
  <c r="H22"/>
  <c r="J22"/>
  <c r="H23"/>
  <c r="J23"/>
  <c r="H24"/>
  <c r="J24"/>
  <c r="H26"/>
  <c r="J26"/>
  <c r="H27"/>
  <c r="J27"/>
  <c r="H28"/>
  <c r="J28"/>
  <c r="J29"/>
  <c r="J30"/>
  <c r="J31"/>
  <c r="J32"/>
  <c r="J33"/>
  <c r="J34"/>
  <c r="J35"/>
  <c r="H36"/>
  <c r="J36"/>
  <c r="H37"/>
  <c r="J37"/>
  <c r="H38"/>
  <c r="J38"/>
  <c r="H39"/>
  <c r="J39"/>
  <c r="H40"/>
  <c r="J40"/>
  <c r="H41"/>
  <c r="J41"/>
  <c r="J42"/>
  <c r="H42"/>
  <c r="T43"/>
  <c r="I42"/>
  <c r="G6"/>
  <c r="G21"/>
  <c r="G23"/>
  <c r="G24"/>
  <c r="G25"/>
  <c r="G26"/>
  <c r="G27"/>
  <c r="G28"/>
  <c r="G36"/>
  <c r="G37"/>
  <c r="G38"/>
  <c r="G39"/>
  <c r="G41"/>
  <c r="G42"/>
  <c r="U17"/>
  <c r="M32"/>
  <c r="N35"/>
  <c r="O36"/>
  <c r="O37"/>
  <c r="K42"/>
  <c r="L42"/>
  <c r="M42"/>
  <c r="N42"/>
  <c r="O42"/>
  <c r="P42"/>
  <c r="Q42"/>
</calcChain>
</file>

<file path=xl/sharedStrings.xml><?xml version="1.0" encoding="utf-8"?>
<sst xmlns="http://schemas.openxmlformats.org/spreadsheetml/2006/main" count="213" uniqueCount="115">
  <si>
    <t>2019级面向社会人员扩招专业教学进程表</t>
  </si>
  <si>
    <t>制定日期：2019年9月</t>
  </si>
  <si>
    <t>课程类别</t>
  </si>
  <si>
    <t>序号</t>
  </si>
  <si>
    <t>课程代码</t>
  </si>
  <si>
    <t>课程名称</t>
  </si>
  <si>
    <t>课程类型</t>
  </si>
  <si>
    <t>学分</t>
  </si>
  <si>
    <t>计划学时</t>
  </si>
  <si>
    <t>线上学习学时及线下面授学时安排
（无线上或线下课时用√标识）</t>
  </si>
  <si>
    <t>考核方式</t>
  </si>
  <si>
    <t>学习方式</t>
  </si>
  <si>
    <t>备注</t>
  </si>
  <si>
    <t>总学时</t>
  </si>
  <si>
    <t>理论</t>
  </si>
  <si>
    <t>实践</t>
  </si>
  <si>
    <t>线上学习学时</t>
  </si>
  <si>
    <t>线下
面授学时</t>
  </si>
  <si>
    <t>第一学年</t>
  </si>
  <si>
    <t>第二学年</t>
  </si>
  <si>
    <t>第三学年</t>
  </si>
  <si>
    <t>思想道德修养与法律基础</t>
  </si>
  <si>
    <t>B</t>
  </si>
  <si>
    <t>集中笔试</t>
  </si>
  <si>
    <t>直播课堂</t>
  </si>
  <si>
    <t>公共基础课各专业根据培养目标可以合理增加。</t>
  </si>
  <si>
    <t>毛泽东思想和中国特色社会主义理论体系概论</t>
  </si>
  <si>
    <t>计算机应用基础</t>
  </si>
  <si>
    <t>C</t>
  </si>
  <si>
    <r>
      <t>6</t>
    </r>
    <r>
      <rPr>
        <sz val="9"/>
        <color indexed="8"/>
        <rFont val="宋体"/>
        <family val="3"/>
        <charset val="134"/>
      </rPr>
      <t>4</t>
    </r>
    <r>
      <rPr>
        <sz val="9"/>
        <color indexed="8"/>
        <rFont val="宋体"/>
        <family val="3"/>
        <charset val="134"/>
      </rPr>
      <t>/√</t>
    </r>
  </si>
  <si>
    <t>在线学习平台</t>
  </si>
  <si>
    <t>经济管理与法律基础</t>
  </si>
  <si>
    <t>A</t>
  </si>
  <si>
    <t>超星学习通平台</t>
  </si>
  <si>
    <t>应用文写作</t>
  </si>
  <si>
    <r>
      <t>72</t>
    </r>
    <r>
      <rPr>
        <sz val="9"/>
        <color indexed="8"/>
        <rFont val="宋体"/>
        <family val="3"/>
        <charset val="134"/>
      </rPr>
      <t>/√</t>
    </r>
  </si>
  <si>
    <t>社交礼仪</t>
  </si>
  <si>
    <t>社会责任教育理论</t>
  </si>
  <si>
    <r>
      <t>32</t>
    </r>
    <r>
      <rPr>
        <sz val="9"/>
        <color indexed="8"/>
        <rFont val="宋体"/>
        <family val="3"/>
        <charset val="134"/>
      </rPr>
      <t>/√</t>
    </r>
  </si>
  <si>
    <t>形势与政策</t>
  </si>
  <si>
    <t>心理健康教育</t>
  </si>
  <si>
    <t>就业指导与创新创业课</t>
  </si>
  <si>
    <t>国防教育与军事理论</t>
  </si>
  <si>
    <t>线上过程考核</t>
  </si>
  <si>
    <t>*会计职业基础</t>
  </si>
  <si>
    <t>集中机试</t>
  </si>
  <si>
    <t>线上+面授</t>
  </si>
  <si>
    <t>初级会计电算化
（用友U10.1财务）</t>
  </si>
  <si>
    <t>6202032248/49</t>
  </si>
  <si>
    <t>*初级会计实务(含手工账实训)</t>
  </si>
  <si>
    <t>*会计信息化技术（用友U10.1供应链）</t>
  </si>
  <si>
    <t>*成本会计实务（含网中网实训）</t>
  </si>
  <si>
    <t>统计实务</t>
  </si>
  <si>
    <t>https://www.icve.com.cn/portal_new/courseinfo/courseinfo.html?courseid=bfrsatsowzlmkyej9rj52w</t>
  </si>
  <si>
    <t>6303022250/51</t>
  </si>
  <si>
    <t>*纳税实务(含纳税申报实训)</t>
  </si>
  <si>
    <t>*财务管理</t>
  </si>
  <si>
    <t>https://www.icve.com.cn/portal_new/courseinfo/courseinfo.html?courseid=-ktjakynh4bha4lsafo91g</t>
  </si>
  <si>
    <t>*财务管理综合实训</t>
  </si>
  <si>
    <t>https://www.icve.com.cn/portal_new/courseinfo/courseinfo.html?courseid=qmkbakcnepdpyapi25zz2q</t>
  </si>
  <si>
    <t>出纳实务</t>
  </si>
  <si>
    <t>https://www.icve.com.cn/portal_new/search/search.html?keyvalue=%E5%87%BA%E7%BA%B3</t>
  </si>
  <si>
    <t>Excel在财务会计中的应用</t>
  </si>
  <si>
    <t>管理会计基础</t>
  </si>
  <si>
    <t>https://www.icve.com.cn/portal_new/courseinfo/courseinfo.html?courseid=lz6talgoobjpe8dzyx5qkq</t>
  </si>
  <si>
    <t>选修课程平台</t>
  </si>
  <si>
    <t>公共选修课程</t>
  </si>
  <si>
    <t>人文素养类课程</t>
  </si>
  <si>
    <t>科学素养类课程</t>
  </si>
  <si>
    <t>文化传承类课程</t>
  </si>
  <si>
    <t>国家资源库平台</t>
  </si>
  <si>
    <t>互联网金融基础</t>
  </si>
  <si>
    <t>https://www.icve.com.cn/portal_new/courseinfo/courseinfo.html?courseid=8-ipaxmnar1fen-7f8xr9q</t>
  </si>
  <si>
    <t>二选一</t>
  </si>
  <si>
    <t>金融理论与实务</t>
  </si>
  <si>
    <t>https://www.icve.com.cn/portal_new/courseinfo/courseinfo.html?courseid=s0kzaesmcyrcl8qdwznfkg</t>
  </si>
  <si>
    <t>电子商务基础</t>
  </si>
  <si>
    <t>https://www.icve.com.cn/portal_new/courseinfo/courseinfo.html?courseid=hgugaacnkbfifzk528auuw</t>
  </si>
  <si>
    <t>中国商贸与传统文化</t>
  </si>
  <si>
    <t>徽商文化课程国家级资源库</t>
  </si>
  <si>
    <t>审计实务</t>
  </si>
  <si>
    <t>https://www.icve.com.cn/portal_new/courseinfo/courseinfo.html?courseid=vf3-aj6ny4pko91ftc8q1g</t>
  </si>
  <si>
    <t>*财务报表分析</t>
  </si>
  <si>
    <t>https://www.icve.com.cn/portal_new/courseinfo/courseinfo.html?courseid=rdikaauoekrfseye5an1uq</t>
  </si>
  <si>
    <t>经济法基础</t>
  </si>
  <si>
    <t>https://www.icve.com.cn/portal_new/courseinfo/courseinfo.html?courseid=yfbdak-osptm-at8uhfwqa</t>
  </si>
  <si>
    <t>战略风险管理</t>
  </si>
  <si>
    <t>https://www.icve.com.cn/portal_new/courseinfo/courseinfo.html?courseid=fwihaeeob4xejpmedm6aba</t>
  </si>
  <si>
    <t>实践性教学平台（16学分）</t>
  </si>
  <si>
    <t>毕业设计</t>
  </si>
  <si>
    <t>6周</t>
  </si>
  <si>
    <t>设计（论文）答辩</t>
  </si>
  <si>
    <t>实践教学管理平台</t>
  </si>
  <si>
    <t>顶岗实习</t>
  </si>
  <si>
    <t>24周</t>
  </si>
  <si>
    <t>实习过程考核</t>
  </si>
  <si>
    <t>总  计</t>
  </si>
  <si>
    <t>毕业总学分</t>
  </si>
  <si>
    <t>公共基础课占比</t>
  </si>
  <si>
    <t>选修课总学分占比</t>
  </si>
  <si>
    <t>专业负责人（带头人）：</t>
  </si>
  <si>
    <t>教研室审核：</t>
  </si>
  <si>
    <t>院部审核：</t>
  </si>
  <si>
    <t>1、课程代码：编写规则见附件2：教学进程表专业与课程编码规则说明。</t>
  </si>
  <si>
    <t>2、课程类型：填A类（纯理论）、B类（理论+实践）、C类（实践），教学做一体为C类课程。</t>
  </si>
  <si>
    <t>3、学分：按16学时/学分，课程学时数以16学时的整数倍或0.5倍数确定。</t>
  </si>
  <si>
    <t>4、课程前标有“﹡”的，为专业核心课程。</t>
  </si>
  <si>
    <t>5、课程学分，总计120—150学分，技能大赛等奖励学分为非课程学分，总计为10分，未在本表体现。</t>
  </si>
  <si>
    <t>公共基础课程平台(32学分)</t>
    <phoneticPr fontId="14" type="noConversion"/>
  </si>
  <si>
    <t>专业选修课程（32学分）</t>
    <phoneticPr fontId="14" type="noConversion"/>
  </si>
  <si>
    <t>实践课教学总学时占比</t>
    <phoneticPr fontId="14" type="noConversion"/>
  </si>
  <si>
    <t>专业名称：会计</t>
    <phoneticPr fontId="14" type="noConversion"/>
  </si>
  <si>
    <t>专业代码：620203</t>
    <phoneticPr fontId="14" type="noConversion"/>
  </si>
  <si>
    <t>专业技能课程平台(67学分)</t>
    <phoneticPr fontId="14" type="noConversion"/>
  </si>
  <si>
    <t>培养对象：具退役军人</t>
    <phoneticPr fontId="14" type="noConversion"/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</si>
</sst>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黑体"/>
      <family val="3"/>
      <charset val="134"/>
    </font>
    <font>
      <u/>
      <sz val="12"/>
      <color indexed="12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color indexed="8"/>
      <name val="等线"/>
      <charset val="134"/>
      <scheme val="minor"/>
    </font>
    <font>
      <sz val="9"/>
      <color indexed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5" fillId="6" borderId="2" xfId="10" applyFont="1" applyFill="1" applyBorder="1" applyAlignment="1">
      <alignment horizontal="center" vertical="center"/>
    </xf>
    <xf numFmtId="0" fontId="5" fillId="6" borderId="2" xfId="1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5" fillId="7" borderId="2" xfId="10" applyFont="1" applyFill="1" applyBorder="1" applyAlignment="1">
      <alignment horizontal="center" vertical="center"/>
    </xf>
    <xf numFmtId="0" fontId="5" fillId="7" borderId="2" xfId="1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17" fillId="0" borderId="2" xfId="3" applyFont="1" applyBorder="1" applyAlignment="1">
      <alignment horizontal="left" vertical="center" wrapText="1"/>
    </xf>
    <xf numFmtId="0" fontId="2" fillId="8" borderId="2" xfId="3" applyFont="1" applyFill="1" applyBorder="1" applyAlignment="1">
      <alignment horizontal="center" vertical="center"/>
    </xf>
    <xf numFmtId="0" fontId="17" fillId="0" borderId="2" xfId="3" applyFont="1" applyBorder="1" applyAlignment="1">
      <alignment horizontal="left" vertical="center"/>
    </xf>
    <xf numFmtId="0" fontId="2" fillId="8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7" borderId="2" xfId="10" applyFont="1" applyFill="1" applyBorder="1">
      <alignment vertical="center"/>
    </xf>
    <xf numFmtId="0" fontId="4" fillId="6" borderId="0" xfId="0" applyFont="1" applyFill="1">
      <alignment vertical="center"/>
    </xf>
    <xf numFmtId="9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2" xfId="6" applyFill="1" applyBorder="1" applyAlignment="1" applyProtection="1">
      <alignment horizontal="center" vertical="center"/>
    </xf>
    <xf numFmtId="0" fontId="8" fillId="0" borderId="0" xfId="6" applyFill="1" applyBorder="1" applyAlignment="1" applyProtection="1">
      <alignment horizontal="center" vertical="center"/>
    </xf>
    <xf numFmtId="0" fontId="6" fillId="6" borderId="2" xfId="7" applyFont="1" applyFill="1" applyBorder="1" applyAlignment="1">
      <alignment horizontal="center" vertical="center"/>
    </xf>
    <xf numFmtId="0" fontId="6" fillId="6" borderId="0" xfId="7" applyFont="1" applyFill="1" applyBorder="1" applyAlignment="1">
      <alignment horizontal="center" vertical="center"/>
    </xf>
    <xf numFmtId="0" fontId="8" fillId="9" borderId="1" xfId="6" applyFill="1" applyBorder="1" applyAlignment="1" applyProtection="1">
      <alignment horizontal="center" vertical="center"/>
    </xf>
    <xf numFmtId="0" fontId="4" fillId="9" borderId="0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8" fillId="9" borderId="8" xfId="6" applyFill="1" applyBorder="1" applyAlignment="1" applyProtection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 vertical="center" shrinkToFit="1"/>
    </xf>
    <xf numFmtId="0" fontId="9" fillId="0" borderId="5" xfId="7" applyFont="1" applyFill="1" applyBorder="1" applyAlignment="1">
      <alignment horizontal="center" vertical="center" shrinkToFit="1"/>
    </xf>
    <xf numFmtId="0" fontId="9" fillId="0" borderId="3" xfId="7" applyFont="1" applyFill="1" applyBorder="1" applyAlignment="1">
      <alignment horizontal="center" vertical="center" shrinkToFit="1"/>
    </xf>
    <xf numFmtId="0" fontId="9" fillId="0" borderId="0" xfId="7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6" xfId="0" applyNumberFormat="1" applyFont="1" applyFill="1" applyBorder="1" applyAlignment="1" applyProtection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3">
    <cellStyle name="差 2" xfId="1"/>
    <cellStyle name="差 3" xfId="2"/>
    <cellStyle name="常规" xfId="0" builtinId="0"/>
    <cellStyle name="常规 2" xfId="3"/>
    <cellStyle name="常规 3" xfId="4"/>
    <cellStyle name="常规 4" xfId="5"/>
    <cellStyle name="超链接" xfId="6" builtinId="8"/>
    <cellStyle name="好" xfId="7" builtinId="26"/>
    <cellStyle name="好 2" xfId="8"/>
    <cellStyle name="好 3" xfId="9"/>
    <cellStyle name="适中" xfId="10" builtinId="28"/>
    <cellStyle name="适中 2" xfId="11"/>
    <cellStyle name="适中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ve.com.cn/portal_new/courseinfo/courseinfo.html?courseid=8-ipaxmnar1fen-7f8xr9q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icve.com.cn/portal_new/courseinfo/courseinfo.html?courseid=lz6talgoobjpe8dzyx5qkq" TargetMode="External"/><Relationship Id="rId7" Type="http://schemas.openxmlformats.org/officeDocument/2006/relationships/hyperlink" Target="https://www.icve.com.cn/portal_new/courseinfo/courseinfo.html?courseid=rdikaauoekrfseye5an1uq" TargetMode="External"/><Relationship Id="rId12" Type="http://schemas.openxmlformats.org/officeDocument/2006/relationships/hyperlink" Target="https://www.icve.com.cn/portal_new/courseinfo/courseinfo.html?courseid=yfbdak-osptm-at8uhfwqa" TargetMode="External"/><Relationship Id="rId2" Type="http://schemas.openxmlformats.org/officeDocument/2006/relationships/hyperlink" Target="https://www.icve.com.cn/portal_new/courseinfo/courseinfo.html?courseid=bfrsatsowzlmkyej9rj52w" TargetMode="External"/><Relationship Id="rId1" Type="http://schemas.openxmlformats.org/officeDocument/2006/relationships/hyperlink" Target="https://www.icve.com.cn/portal_new/courseinfo/courseinfo.html?courseid=-ktjakynh4bha4lsafo91g" TargetMode="External"/><Relationship Id="rId6" Type="http://schemas.openxmlformats.org/officeDocument/2006/relationships/hyperlink" Target="https://www.icve.com.cn/portal_new/courseinfo/courseinfo.html?courseid=vf3-aj6ny4pko91ftc8q1g" TargetMode="External"/><Relationship Id="rId11" Type="http://schemas.openxmlformats.org/officeDocument/2006/relationships/hyperlink" Target="https://www.icve.com.cn/portal_new/courseinfo/courseinfo.html?courseid=s0kzaesmcyrcl8qdwznfkg" TargetMode="External"/><Relationship Id="rId5" Type="http://schemas.openxmlformats.org/officeDocument/2006/relationships/hyperlink" Target="https://www.icve.com.cn/portal_new/search/search.html?keyvalue=%E5%87%BA%E7%BA%B3" TargetMode="External"/><Relationship Id="rId10" Type="http://schemas.openxmlformats.org/officeDocument/2006/relationships/hyperlink" Target="https://www.icve.com.cn/portal_new/courseinfo/courseinfo.html?courseid=fwihaeeob4xejpmedm6aba" TargetMode="External"/><Relationship Id="rId4" Type="http://schemas.openxmlformats.org/officeDocument/2006/relationships/hyperlink" Target="https://www.icve.com.cn/portal_new/courseinfo/courseinfo.html?courseid=qmkbakcnepdpyapi25zz2q" TargetMode="External"/><Relationship Id="rId9" Type="http://schemas.openxmlformats.org/officeDocument/2006/relationships/hyperlink" Target="https://www.icve.com.cn/portal_new/courseinfo/courseinfo.html?courseid=hgugaacnkbfifzk528auu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</sheetPr>
  <dimension ref="A1:AE82"/>
  <sheetViews>
    <sheetView tabSelected="1" view="pageBreakPreview" zoomScale="118" zoomScaleNormal="85" zoomScaleSheetLayoutView="118" workbookViewId="0">
      <pane activePane="bottomRight" state="frozen"/>
      <selection activeCell="E2" sqref="E2:G2"/>
    </sheetView>
  </sheetViews>
  <sheetFormatPr defaultColWidth="9" defaultRowHeight="14.25"/>
  <cols>
    <col min="1" max="2" width="4.625" customWidth="1"/>
    <col min="3" max="3" width="3.625" style="4" customWidth="1"/>
    <col min="4" max="4" width="9.75" customWidth="1"/>
    <col min="5" max="5" width="27.125" customWidth="1"/>
    <col min="6" max="6" width="4.875" customWidth="1"/>
    <col min="7" max="7" width="17.75" customWidth="1"/>
    <col min="8" max="8" width="6.25" customWidth="1"/>
    <col min="9" max="9" width="4.25" customWidth="1"/>
    <col min="10" max="12" width="4" customWidth="1"/>
    <col min="13" max="17" width="5.5" customWidth="1"/>
    <col min="18" max="18" width="6.125" customWidth="1"/>
    <col min="19" max="19" width="12.625" customWidth="1"/>
    <col min="20" max="20" width="12.5" customWidth="1"/>
    <col min="21" max="21" width="102" customWidth="1"/>
    <col min="22" max="24" width="5.5" customWidth="1"/>
    <col min="25" max="26" width="9" customWidth="1"/>
    <col min="27" max="27" width="5.25" customWidth="1"/>
  </cols>
  <sheetData>
    <row r="1" spans="1:31" ht="28.1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5"/>
      <c r="X1" s="5"/>
    </row>
    <row r="2" spans="1:31" s="1" customFormat="1" ht="18" customHeight="1">
      <c r="A2" s="74" t="s">
        <v>111</v>
      </c>
      <c r="B2" s="75"/>
      <c r="C2" s="75"/>
      <c r="D2" s="75"/>
      <c r="E2" s="75" t="s">
        <v>114</v>
      </c>
      <c r="F2" s="75"/>
      <c r="G2" s="75"/>
      <c r="H2" s="74" t="s">
        <v>112</v>
      </c>
      <c r="I2" s="75"/>
      <c r="J2" s="75"/>
      <c r="K2" s="75"/>
      <c r="L2" s="75"/>
      <c r="M2" s="75"/>
      <c r="N2" s="75"/>
      <c r="O2" s="36"/>
      <c r="Q2" s="42"/>
      <c r="R2" s="42"/>
      <c r="S2" s="75" t="s">
        <v>1</v>
      </c>
      <c r="T2" s="75"/>
      <c r="U2" s="75"/>
      <c r="V2" s="75"/>
      <c r="W2" s="43"/>
      <c r="X2" s="43"/>
    </row>
    <row r="3" spans="1:31" s="2" customFormat="1" ht="33" customHeight="1">
      <c r="A3" s="69" t="s">
        <v>2</v>
      </c>
      <c r="B3" s="70"/>
      <c r="C3" s="81" t="s">
        <v>3</v>
      </c>
      <c r="D3" s="77" t="s">
        <v>4</v>
      </c>
      <c r="E3" s="81" t="s">
        <v>5</v>
      </c>
      <c r="F3" s="77" t="s">
        <v>6</v>
      </c>
      <c r="G3" s="81" t="s">
        <v>7</v>
      </c>
      <c r="H3" s="67" t="s">
        <v>8</v>
      </c>
      <c r="I3" s="94"/>
      <c r="J3" s="94"/>
      <c r="K3" s="94"/>
      <c r="L3" s="68"/>
      <c r="M3" s="95" t="s">
        <v>9</v>
      </c>
      <c r="N3" s="96"/>
      <c r="O3" s="96"/>
      <c r="P3" s="96"/>
      <c r="Q3" s="96"/>
      <c r="R3" s="97"/>
      <c r="S3" s="91" t="s">
        <v>10</v>
      </c>
      <c r="T3" s="91" t="s">
        <v>11</v>
      </c>
      <c r="U3" s="44"/>
      <c r="V3" s="91" t="s">
        <v>12</v>
      </c>
      <c r="W3" s="45"/>
      <c r="X3" s="45"/>
      <c r="AE3" s="86"/>
    </row>
    <row r="4" spans="1:31" s="3" customFormat="1" ht="18" customHeight="1">
      <c r="A4" s="87"/>
      <c r="B4" s="88"/>
      <c r="C4" s="82"/>
      <c r="D4" s="78"/>
      <c r="E4" s="82"/>
      <c r="F4" s="78"/>
      <c r="G4" s="82"/>
      <c r="H4" s="81" t="s">
        <v>13</v>
      </c>
      <c r="I4" s="81" t="s">
        <v>14</v>
      </c>
      <c r="J4" s="81" t="s">
        <v>15</v>
      </c>
      <c r="K4" s="77" t="s">
        <v>16</v>
      </c>
      <c r="L4" s="77" t="s">
        <v>17</v>
      </c>
      <c r="M4" s="67" t="s">
        <v>18</v>
      </c>
      <c r="N4" s="68"/>
      <c r="O4" s="67" t="s">
        <v>19</v>
      </c>
      <c r="P4" s="68"/>
      <c r="Q4" s="67" t="s">
        <v>20</v>
      </c>
      <c r="R4" s="68"/>
      <c r="S4" s="92"/>
      <c r="T4" s="92"/>
      <c r="U4" s="46"/>
      <c r="V4" s="92"/>
      <c r="W4" s="45"/>
      <c r="X4" s="45"/>
      <c r="AE4" s="86"/>
    </row>
    <row r="5" spans="1:31" s="3" customFormat="1" ht="22.15" customHeight="1">
      <c r="A5" s="71"/>
      <c r="B5" s="72"/>
      <c r="C5" s="83"/>
      <c r="D5" s="79"/>
      <c r="E5" s="83"/>
      <c r="F5" s="79"/>
      <c r="G5" s="83"/>
      <c r="H5" s="83"/>
      <c r="I5" s="83"/>
      <c r="J5" s="83"/>
      <c r="K5" s="79"/>
      <c r="L5" s="79"/>
      <c r="M5" s="7">
        <v>1</v>
      </c>
      <c r="N5" s="7">
        <v>2</v>
      </c>
      <c r="O5" s="7">
        <v>3</v>
      </c>
      <c r="P5" s="7">
        <v>4</v>
      </c>
      <c r="Q5" s="7">
        <v>5</v>
      </c>
      <c r="R5" s="7">
        <v>6</v>
      </c>
      <c r="S5" s="93"/>
      <c r="T5" s="93"/>
      <c r="U5" s="46"/>
      <c r="V5" s="93"/>
      <c r="W5" s="45"/>
      <c r="X5" s="45"/>
      <c r="AE5" s="86"/>
    </row>
    <row r="6" spans="1:31" s="3" customFormat="1" ht="20.100000000000001" customHeight="1">
      <c r="A6" s="89" t="s">
        <v>108</v>
      </c>
      <c r="B6" s="70"/>
      <c r="C6" s="7">
        <v>1</v>
      </c>
      <c r="D6" s="8">
        <v>9999992101</v>
      </c>
      <c r="E6" s="9" t="s">
        <v>21</v>
      </c>
      <c r="F6" s="10" t="s">
        <v>22</v>
      </c>
      <c r="G6" s="9">
        <f>H6/16</f>
        <v>3</v>
      </c>
      <c r="H6" s="9">
        <v>48</v>
      </c>
      <c r="I6" s="9">
        <v>32</v>
      </c>
      <c r="J6" s="9">
        <v>16</v>
      </c>
      <c r="K6" s="25">
        <v>48</v>
      </c>
      <c r="L6" s="25">
        <v>0</v>
      </c>
      <c r="M6" s="25">
        <v>48</v>
      </c>
      <c r="N6" s="25"/>
      <c r="O6" s="25"/>
      <c r="P6" s="25"/>
      <c r="Q6" s="25"/>
      <c r="R6" s="25"/>
      <c r="S6" s="9" t="s">
        <v>23</v>
      </c>
      <c r="T6" s="9" t="s">
        <v>24</v>
      </c>
      <c r="U6" s="9"/>
      <c r="V6" s="77" t="s">
        <v>25</v>
      </c>
      <c r="W6" s="47"/>
      <c r="X6" s="47"/>
    </row>
    <row r="7" spans="1:31" s="3" customFormat="1" ht="27" customHeight="1">
      <c r="A7" s="87"/>
      <c r="B7" s="88"/>
      <c r="C7" s="7">
        <v>2</v>
      </c>
      <c r="D7" s="8">
        <v>9999992102</v>
      </c>
      <c r="E7" s="10" t="s">
        <v>26</v>
      </c>
      <c r="F7" s="10" t="s">
        <v>22</v>
      </c>
      <c r="G7" s="9">
        <v>4</v>
      </c>
      <c r="H7" s="9">
        <v>64</v>
      </c>
      <c r="I7" s="9">
        <v>48</v>
      </c>
      <c r="J7" s="9">
        <v>16</v>
      </c>
      <c r="K7" s="25">
        <v>64</v>
      </c>
      <c r="L7" s="25">
        <v>0</v>
      </c>
      <c r="M7" s="25"/>
      <c r="N7" s="25">
        <v>64</v>
      </c>
      <c r="O7" s="25"/>
      <c r="P7" s="25"/>
      <c r="Q7" s="25"/>
      <c r="R7" s="25"/>
      <c r="S7" s="9" t="s">
        <v>23</v>
      </c>
      <c r="T7" s="9" t="s">
        <v>24</v>
      </c>
      <c r="U7" s="9"/>
      <c r="V7" s="78"/>
      <c r="W7" s="47"/>
      <c r="X7" s="47"/>
    </row>
    <row r="8" spans="1:31" s="3" customFormat="1" ht="20.100000000000001" customHeight="1">
      <c r="A8" s="87"/>
      <c r="B8" s="88"/>
      <c r="C8" s="7">
        <v>3</v>
      </c>
      <c r="D8" s="11">
        <v>9999992104</v>
      </c>
      <c r="E8" s="12" t="s">
        <v>27</v>
      </c>
      <c r="F8" s="13" t="s">
        <v>28</v>
      </c>
      <c r="G8" s="7">
        <v>4</v>
      </c>
      <c r="H8" s="7">
        <v>64</v>
      </c>
      <c r="I8" s="7">
        <v>0</v>
      </c>
      <c r="J8" s="7">
        <v>64</v>
      </c>
      <c r="K8" s="7">
        <v>64</v>
      </c>
      <c r="L8" s="7">
        <v>0</v>
      </c>
      <c r="M8" s="38" t="s">
        <v>29</v>
      </c>
      <c r="N8" s="38"/>
      <c r="O8" s="38"/>
      <c r="P8" s="38"/>
      <c r="Q8" s="38"/>
      <c r="R8" s="38"/>
      <c r="S8" s="38" t="s">
        <v>23</v>
      </c>
      <c r="T8" s="38" t="s">
        <v>30</v>
      </c>
      <c r="U8" s="38"/>
      <c r="V8" s="78"/>
      <c r="W8" s="47"/>
      <c r="X8" s="47"/>
    </row>
    <row r="9" spans="1:31" s="3" customFormat="1" ht="20.100000000000001" customHeight="1">
      <c r="A9" s="87"/>
      <c r="B9" s="88"/>
      <c r="C9" s="7">
        <v>4</v>
      </c>
      <c r="D9" s="11">
        <v>9999992105</v>
      </c>
      <c r="E9" s="12" t="s">
        <v>31</v>
      </c>
      <c r="F9" s="13" t="s">
        <v>32</v>
      </c>
      <c r="G9" s="7">
        <v>4</v>
      </c>
      <c r="H9" s="7">
        <v>64</v>
      </c>
      <c r="I9" s="7">
        <v>64</v>
      </c>
      <c r="J9" s="7">
        <v>0</v>
      </c>
      <c r="K9" s="7">
        <v>64</v>
      </c>
      <c r="L9" s="7">
        <v>0</v>
      </c>
      <c r="M9" s="38" t="s">
        <v>29</v>
      </c>
      <c r="N9" s="38"/>
      <c r="O9" s="38"/>
      <c r="P9" s="38"/>
      <c r="Q9" s="38"/>
      <c r="R9" s="38"/>
      <c r="S9" s="38" t="s">
        <v>23</v>
      </c>
      <c r="T9" s="38" t="s">
        <v>33</v>
      </c>
      <c r="U9" s="38"/>
      <c r="V9" s="78"/>
      <c r="W9" s="47"/>
      <c r="X9" s="47"/>
    </row>
    <row r="10" spans="1:31" s="3" customFormat="1" ht="20.100000000000001" customHeight="1">
      <c r="A10" s="87"/>
      <c r="B10" s="88"/>
      <c r="C10" s="7">
        <v>5</v>
      </c>
      <c r="D10" s="11">
        <v>9999992106</v>
      </c>
      <c r="E10" s="12" t="s">
        <v>34</v>
      </c>
      <c r="F10" s="13" t="s">
        <v>32</v>
      </c>
      <c r="G10" s="7">
        <v>4.5</v>
      </c>
      <c r="H10" s="7">
        <v>72</v>
      </c>
      <c r="I10" s="7">
        <v>72</v>
      </c>
      <c r="J10" s="7">
        <v>0</v>
      </c>
      <c r="K10" s="7">
        <v>72</v>
      </c>
      <c r="L10" s="7">
        <v>0</v>
      </c>
      <c r="M10" s="38" t="s">
        <v>35</v>
      </c>
      <c r="N10" s="38"/>
      <c r="O10" s="38"/>
      <c r="P10" s="38"/>
      <c r="Q10" s="38"/>
      <c r="R10" s="38"/>
      <c r="S10" s="38" t="s">
        <v>23</v>
      </c>
      <c r="T10" s="38" t="s">
        <v>30</v>
      </c>
      <c r="U10" s="38"/>
      <c r="V10" s="78"/>
      <c r="W10" s="47"/>
      <c r="X10" s="47"/>
    </row>
    <row r="11" spans="1:31" s="3" customFormat="1" ht="20.100000000000001" customHeight="1">
      <c r="A11" s="87"/>
      <c r="B11" s="88"/>
      <c r="C11" s="7">
        <v>6</v>
      </c>
      <c r="D11" s="11">
        <v>9999992107</v>
      </c>
      <c r="E11" s="12" t="s">
        <v>36</v>
      </c>
      <c r="F11" s="13" t="s">
        <v>32</v>
      </c>
      <c r="G11" s="7">
        <v>4</v>
      </c>
      <c r="H11" s="7">
        <v>64</v>
      </c>
      <c r="I11" s="7">
        <v>64</v>
      </c>
      <c r="J11" s="7">
        <v>0</v>
      </c>
      <c r="K11" s="7">
        <v>64</v>
      </c>
      <c r="L11" s="7">
        <v>0</v>
      </c>
      <c r="M11" s="38" t="s">
        <v>29</v>
      </c>
      <c r="N11" s="38"/>
      <c r="O11" s="38"/>
      <c r="P11" s="38"/>
      <c r="Q11" s="38"/>
      <c r="R11" s="38"/>
      <c r="S11" s="38" t="s">
        <v>23</v>
      </c>
      <c r="T11" s="38" t="s">
        <v>30</v>
      </c>
      <c r="U11" s="38"/>
      <c r="V11" s="78"/>
      <c r="W11" s="47"/>
      <c r="X11" s="47"/>
    </row>
    <row r="12" spans="1:31" s="3" customFormat="1" ht="20.100000000000001" customHeight="1">
      <c r="A12" s="87"/>
      <c r="B12" s="88"/>
      <c r="C12" s="7">
        <v>7</v>
      </c>
      <c r="D12" s="11">
        <v>9999992108</v>
      </c>
      <c r="E12" s="12" t="s">
        <v>37</v>
      </c>
      <c r="F12" s="13" t="s">
        <v>32</v>
      </c>
      <c r="G12" s="7">
        <v>2</v>
      </c>
      <c r="H12" s="7">
        <v>32</v>
      </c>
      <c r="I12" s="7">
        <v>32</v>
      </c>
      <c r="J12" s="7">
        <v>0</v>
      </c>
      <c r="K12" s="7">
        <v>32</v>
      </c>
      <c r="L12" s="7">
        <v>0</v>
      </c>
      <c r="M12" s="38" t="s">
        <v>38</v>
      </c>
      <c r="N12" s="38"/>
      <c r="O12" s="38"/>
      <c r="P12" s="38"/>
      <c r="Q12" s="38"/>
      <c r="R12" s="38"/>
      <c r="S12" s="38" t="s">
        <v>23</v>
      </c>
      <c r="T12" s="38" t="s">
        <v>30</v>
      </c>
      <c r="U12" s="38"/>
      <c r="V12" s="78"/>
      <c r="W12" s="47"/>
      <c r="X12" s="47"/>
    </row>
    <row r="13" spans="1:31" s="3" customFormat="1" ht="20.100000000000001" customHeight="1">
      <c r="A13" s="87"/>
      <c r="B13" s="88"/>
      <c r="C13" s="7">
        <v>7</v>
      </c>
      <c r="D13" s="14">
        <v>9999991103</v>
      </c>
      <c r="E13" s="15" t="s">
        <v>39</v>
      </c>
      <c r="F13" s="16" t="s">
        <v>32</v>
      </c>
      <c r="G13" s="15">
        <v>2.5</v>
      </c>
      <c r="H13" s="15">
        <v>40</v>
      </c>
      <c r="I13" s="15">
        <v>40</v>
      </c>
      <c r="J13" s="15"/>
      <c r="K13" s="15"/>
      <c r="L13" s="15"/>
      <c r="M13" s="15">
        <v>20</v>
      </c>
      <c r="N13" s="15">
        <v>20</v>
      </c>
      <c r="O13" s="15"/>
      <c r="P13" s="15"/>
      <c r="Q13" s="15"/>
      <c r="R13" s="15"/>
      <c r="S13" s="15" t="s">
        <v>23</v>
      </c>
      <c r="T13" s="15" t="s">
        <v>24</v>
      </c>
      <c r="U13" s="15"/>
      <c r="V13" s="78"/>
      <c r="W13" s="47"/>
      <c r="X13" s="47"/>
    </row>
    <row r="14" spans="1:31" s="3" customFormat="1" ht="20.100000000000001" customHeight="1">
      <c r="A14" s="87"/>
      <c r="B14" s="88"/>
      <c r="C14" s="7">
        <v>8</v>
      </c>
      <c r="D14" s="14">
        <v>9999991112</v>
      </c>
      <c r="E14" s="15" t="s">
        <v>40</v>
      </c>
      <c r="F14" s="16" t="s">
        <v>32</v>
      </c>
      <c r="G14" s="15">
        <v>2</v>
      </c>
      <c r="H14" s="15">
        <v>32</v>
      </c>
      <c r="I14" s="15">
        <v>32</v>
      </c>
      <c r="J14" s="15"/>
      <c r="K14" s="15"/>
      <c r="L14" s="15"/>
      <c r="M14" s="15">
        <v>16</v>
      </c>
      <c r="N14" s="15">
        <v>16</v>
      </c>
      <c r="O14" s="15"/>
      <c r="P14" s="15"/>
      <c r="Q14" s="15"/>
      <c r="R14" s="15"/>
      <c r="S14" s="15" t="s">
        <v>23</v>
      </c>
      <c r="T14" s="15" t="s">
        <v>24</v>
      </c>
      <c r="U14" s="15"/>
      <c r="V14" s="78"/>
      <c r="W14" s="47"/>
      <c r="X14" s="47"/>
    </row>
    <row r="15" spans="1:31" s="3" customFormat="1" ht="18" customHeight="1">
      <c r="A15" s="87"/>
      <c r="B15" s="88"/>
      <c r="C15" s="7">
        <v>9</v>
      </c>
      <c r="D15" s="14">
        <v>9999992113</v>
      </c>
      <c r="E15" s="15" t="s">
        <v>41</v>
      </c>
      <c r="F15" s="16" t="s">
        <v>32</v>
      </c>
      <c r="G15" s="15">
        <v>2</v>
      </c>
      <c r="H15" s="15">
        <v>32</v>
      </c>
      <c r="I15" s="15">
        <v>32</v>
      </c>
      <c r="J15" s="15"/>
      <c r="K15" s="15"/>
      <c r="L15" s="15"/>
      <c r="M15" s="15">
        <v>16</v>
      </c>
      <c r="N15" s="15">
        <v>16</v>
      </c>
      <c r="O15" s="15"/>
      <c r="P15" s="15"/>
      <c r="Q15" s="15"/>
      <c r="R15" s="15"/>
      <c r="S15" s="15" t="s">
        <v>23</v>
      </c>
      <c r="T15" s="15" t="s">
        <v>24</v>
      </c>
      <c r="U15" s="15"/>
      <c r="V15" s="78"/>
      <c r="W15" s="47"/>
      <c r="X15" s="47"/>
    </row>
    <row r="16" spans="1:31" s="3" customFormat="1" ht="19.5" hidden="1" customHeight="1">
      <c r="A16" s="71"/>
      <c r="B16" s="72"/>
      <c r="C16" s="7">
        <v>14</v>
      </c>
      <c r="D16" s="17">
        <v>9999992111</v>
      </c>
      <c r="E16" s="15" t="s">
        <v>42</v>
      </c>
      <c r="F16" s="15" t="s">
        <v>32</v>
      </c>
      <c r="G16" s="15">
        <v>2</v>
      </c>
      <c r="H16" s="15">
        <v>36</v>
      </c>
      <c r="I16" s="15">
        <v>36</v>
      </c>
      <c r="J16" s="15"/>
      <c r="K16" s="15"/>
      <c r="L16" s="15"/>
      <c r="M16" s="15">
        <v>36</v>
      </c>
      <c r="N16" s="39"/>
      <c r="O16" s="39"/>
      <c r="P16" s="39"/>
      <c r="Q16" s="39"/>
      <c r="R16" s="39"/>
      <c r="S16" s="15" t="s">
        <v>43</v>
      </c>
      <c r="T16" s="15" t="s">
        <v>33</v>
      </c>
      <c r="U16" s="15"/>
      <c r="V16" s="79"/>
      <c r="W16" s="47"/>
      <c r="X16" s="47"/>
    </row>
    <row r="17" spans="1:24" s="3" customFormat="1" ht="20.100000000000001" customHeight="1">
      <c r="A17" s="90" t="s">
        <v>113</v>
      </c>
      <c r="B17" s="70"/>
      <c r="C17" s="7">
        <v>1</v>
      </c>
      <c r="D17" s="18">
        <v>6303032206</v>
      </c>
      <c r="E17" s="19" t="s">
        <v>44</v>
      </c>
      <c r="F17" s="18" t="s">
        <v>22</v>
      </c>
      <c r="G17" s="20">
        <v>7</v>
      </c>
      <c r="H17" s="20">
        <f>G17*16</f>
        <v>112</v>
      </c>
      <c r="I17" s="20">
        <v>64</v>
      </c>
      <c r="J17" s="20">
        <f>H17-I17</f>
        <v>48</v>
      </c>
      <c r="K17" s="7">
        <v>96</v>
      </c>
      <c r="L17" s="7">
        <v>16</v>
      </c>
      <c r="M17" s="7">
        <v>112</v>
      </c>
      <c r="N17" s="7"/>
      <c r="O17" s="7"/>
      <c r="P17" s="7"/>
      <c r="Q17" s="7"/>
      <c r="R17" s="7"/>
      <c r="S17" s="48" t="s">
        <v>45</v>
      </c>
      <c r="T17" s="38" t="s">
        <v>46</v>
      </c>
      <c r="U17" s="48">
        <f>G17*16</f>
        <v>112</v>
      </c>
      <c r="V17" s="48"/>
      <c r="W17" s="49"/>
      <c r="X17" s="49"/>
    </row>
    <row r="18" spans="1:24" s="3" customFormat="1" ht="20.100000000000001" customHeight="1">
      <c r="A18" s="87"/>
      <c r="B18" s="88"/>
      <c r="C18" s="7">
        <v>2</v>
      </c>
      <c r="D18" s="18">
        <v>6202032202</v>
      </c>
      <c r="E18" s="19" t="s">
        <v>47</v>
      </c>
      <c r="F18" s="18" t="s">
        <v>22</v>
      </c>
      <c r="G18" s="20">
        <v>3</v>
      </c>
      <c r="H18" s="20">
        <f>G18*16</f>
        <v>48</v>
      </c>
      <c r="I18" s="20">
        <v>28</v>
      </c>
      <c r="J18" s="20">
        <f t="shared" ref="J18:J41" si="0">H18-I18</f>
        <v>20</v>
      </c>
      <c r="K18" s="7">
        <v>32</v>
      </c>
      <c r="L18" s="7">
        <v>16</v>
      </c>
      <c r="M18" s="7"/>
      <c r="N18" s="7">
        <v>48</v>
      </c>
      <c r="O18" s="7"/>
      <c r="Q18" s="7"/>
      <c r="R18" s="7"/>
      <c r="S18" s="48" t="s">
        <v>45</v>
      </c>
      <c r="T18" s="38" t="s">
        <v>46</v>
      </c>
      <c r="U18" s="48"/>
      <c r="V18" s="48"/>
      <c r="W18" s="49"/>
      <c r="X18" s="49"/>
    </row>
    <row r="19" spans="1:24" s="3" customFormat="1" ht="24" customHeight="1">
      <c r="A19" s="87"/>
      <c r="B19" s="88"/>
      <c r="C19" s="7">
        <v>3</v>
      </c>
      <c r="D19" s="18" t="s">
        <v>48</v>
      </c>
      <c r="E19" s="20" t="s">
        <v>49</v>
      </c>
      <c r="F19" s="20" t="s">
        <v>22</v>
      </c>
      <c r="G19" s="20">
        <v>13.5</v>
      </c>
      <c r="H19" s="20">
        <f>G19*16</f>
        <v>216</v>
      </c>
      <c r="I19" s="20">
        <v>108</v>
      </c>
      <c r="J19" s="20">
        <f t="shared" si="0"/>
        <v>108</v>
      </c>
      <c r="K19" s="7">
        <v>152</v>
      </c>
      <c r="L19" s="7">
        <v>64</v>
      </c>
      <c r="M19" s="7"/>
      <c r="N19" s="7">
        <v>108</v>
      </c>
      <c r="O19" s="7">
        <v>108</v>
      </c>
      <c r="P19" s="7"/>
      <c r="Q19" s="7"/>
      <c r="R19" s="7"/>
      <c r="S19" s="48" t="s">
        <v>23</v>
      </c>
      <c r="T19" s="38" t="s">
        <v>46</v>
      </c>
      <c r="U19" s="48"/>
      <c r="V19" s="48"/>
      <c r="W19" s="49"/>
      <c r="X19" s="49"/>
    </row>
    <row r="20" spans="1:24" s="3" customFormat="1" ht="20.100000000000001" customHeight="1">
      <c r="A20" s="87"/>
      <c r="B20" s="88"/>
      <c r="C20" s="7">
        <v>4</v>
      </c>
      <c r="D20" s="18">
        <v>6202032203</v>
      </c>
      <c r="E20" s="19" t="s">
        <v>50</v>
      </c>
      <c r="F20" s="20" t="s">
        <v>22</v>
      </c>
      <c r="G20" s="20">
        <v>3</v>
      </c>
      <c r="H20" s="20">
        <f>G20*16</f>
        <v>48</v>
      </c>
      <c r="I20" s="20">
        <v>28</v>
      </c>
      <c r="J20" s="20">
        <f t="shared" si="0"/>
        <v>20</v>
      </c>
      <c r="K20" s="7">
        <v>32</v>
      </c>
      <c r="L20" s="7">
        <v>16</v>
      </c>
      <c r="M20" s="7"/>
      <c r="N20" s="7"/>
      <c r="O20" s="7">
        <v>48</v>
      </c>
      <c r="P20" s="7"/>
      <c r="R20" s="7"/>
      <c r="S20" s="48" t="s">
        <v>45</v>
      </c>
      <c r="T20" s="38" t="s">
        <v>46</v>
      </c>
      <c r="U20" s="48"/>
      <c r="V20" s="48"/>
      <c r="W20" s="49"/>
      <c r="X20" s="49"/>
    </row>
    <row r="21" spans="1:24" s="3" customFormat="1" ht="20.100000000000001" customHeight="1">
      <c r="A21" s="87"/>
      <c r="B21" s="88"/>
      <c r="C21" s="7">
        <v>5</v>
      </c>
      <c r="D21" s="18">
        <v>6303012207</v>
      </c>
      <c r="E21" s="21" t="s">
        <v>51</v>
      </c>
      <c r="F21" s="20" t="s">
        <v>22</v>
      </c>
      <c r="G21" s="20">
        <f>H21/16</f>
        <v>8</v>
      </c>
      <c r="H21" s="20">
        <f>K21+L21</f>
        <v>128</v>
      </c>
      <c r="I21" s="20">
        <v>52</v>
      </c>
      <c r="J21" s="20">
        <f t="shared" si="0"/>
        <v>76</v>
      </c>
      <c r="K21" s="20">
        <v>96</v>
      </c>
      <c r="L21" s="20">
        <v>32</v>
      </c>
      <c r="M21" s="7"/>
      <c r="N21" s="7"/>
      <c r="O21" s="7">
        <v>128</v>
      </c>
      <c r="P21" s="7"/>
      <c r="Q21" s="7"/>
      <c r="R21" s="7"/>
      <c r="S21" s="48" t="s">
        <v>45</v>
      </c>
      <c r="T21" s="38" t="s">
        <v>46</v>
      </c>
      <c r="U21" s="48"/>
      <c r="V21" s="48"/>
      <c r="W21" s="49"/>
      <c r="X21" s="49"/>
    </row>
    <row r="22" spans="1:24" s="3" customFormat="1" ht="25.5" customHeight="1">
      <c r="A22" s="87"/>
      <c r="B22" s="88"/>
      <c r="C22" s="7">
        <v>6</v>
      </c>
      <c r="D22" s="18">
        <v>6303032214</v>
      </c>
      <c r="E22" s="22" t="s">
        <v>52</v>
      </c>
      <c r="F22" s="20" t="s">
        <v>22</v>
      </c>
      <c r="G22" s="20">
        <v>4.5</v>
      </c>
      <c r="H22" s="20">
        <f>G22*16</f>
        <v>72</v>
      </c>
      <c r="I22" s="20">
        <v>36</v>
      </c>
      <c r="J22" s="20">
        <f t="shared" si="0"/>
        <v>36</v>
      </c>
      <c r="K22" s="7">
        <v>48</v>
      </c>
      <c r="L22" s="7">
        <v>24</v>
      </c>
      <c r="M22" s="7"/>
      <c r="N22" s="7"/>
      <c r="O22" s="7">
        <v>72</v>
      </c>
      <c r="P22" s="7"/>
      <c r="Q22" s="7"/>
      <c r="R22" s="7"/>
      <c r="S22" s="48" t="s">
        <v>23</v>
      </c>
      <c r="T22" s="38" t="s">
        <v>46</v>
      </c>
      <c r="U22" s="50" t="s">
        <v>53</v>
      </c>
      <c r="V22" s="48"/>
      <c r="W22" s="49"/>
      <c r="X22" s="49"/>
    </row>
    <row r="23" spans="1:24" s="3" customFormat="1" ht="20.100000000000001" customHeight="1">
      <c r="A23" s="87"/>
      <c r="B23" s="88"/>
      <c r="C23" s="7">
        <v>7</v>
      </c>
      <c r="D23" s="18" t="s">
        <v>54</v>
      </c>
      <c r="E23" s="23" t="s">
        <v>55</v>
      </c>
      <c r="F23" s="23" t="s">
        <v>22</v>
      </c>
      <c r="G23" s="20">
        <f t="shared" ref="G23:G28" si="1">H23/16</f>
        <v>6.5</v>
      </c>
      <c r="H23" s="20">
        <f t="shared" ref="H23:H28" si="2">K23+L23</f>
        <v>104</v>
      </c>
      <c r="I23" s="20">
        <v>68</v>
      </c>
      <c r="J23" s="20">
        <f t="shared" si="0"/>
        <v>36</v>
      </c>
      <c r="K23" s="7">
        <v>72</v>
      </c>
      <c r="L23" s="7">
        <v>32</v>
      </c>
      <c r="M23" s="7">
        <v>104</v>
      </c>
      <c r="N23" s="7"/>
      <c r="O23" s="7"/>
      <c r="P23" s="7"/>
      <c r="Q23" s="7"/>
      <c r="R23" s="7"/>
      <c r="S23" s="48" t="s">
        <v>45</v>
      </c>
      <c r="T23" s="38" t="s">
        <v>46</v>
      </c>
      <c r="U23" s="48"/>
      <c r="V23" s="48"/>
      <c r="W23" s="49"/>
      <c r="X23" s="49"/>
    </row>
    <row r="24" spans="1:24" s="3" customFormat="1" ht="20.100000000000001" customHeight="1">
      <c r="A24" s="87"/>
      <c r="B24" s="88"/>
      <c r="C24" s="7">
        <v>8</v>
      </c>
      <c r="D24" s="18">
        <v>6303012211</v>
      </c>
      <c r="E24" s="20" t="s">
        <v>56</v>
      </c>
      <c r="F24" s="20" t="s">
        <v>22</v>
      </c>
      <c r="G24" s="20">
        <f t="shared" si="1"/>
        <v>4.5</v>
      </c>
      <c r="H24" s="20">
        <f t="shared" si="2"/>
        <v>72</v>
      </c>
      <c r="I24" s="20">
        <v>64</v>
      </c>
      <c r="J24" s="20">
        <f t="shared" si="0"/>
        <v>8</v>
      </c>
      <c r="K24" s="7">
        <v>64</v>
      </c>
      <c r="L24" s="7">
        <v>8</v>
      </c>
      <c r="M24" s="7"/>
      <c r="N24" s="7"/>
      <c r="O24" s="7"/>
      <c r="P24" s="7">
        <v>72</v>
      </c>
      <c r="Q24" s="7"/>
      <c r="R24" s="7"/>
      <c r="S24" s="48" t="s">
        <v>23</v>
      </c>
      <c r="T24" s="38" t="s">
        <v>46</v>
      </c>
      <c r="U24" s="50" t="s">
        <v>57</v>
      </c>
      <c r="V24" s="48"/>
      <c r="W24" s="49"/>
      <c r="X24" s="49"/>
    </row>
    <row r="25" spans="1:24" s="3" customFormat="1" ht="20.100000000000001" customHeight="1">
      <c r="A25" s="87"/>
      <c r="B25" s="88"/>
      <c r="C25" s="7">
        <v>9</v>
      </c>
      <c r="D25" s="18">
        <v>6303012212</v>
      </c>
      <c r="E25" s="20" t="s">
        <v>58</v>
      </c>
      <c r="F25" s="20" t="s">
        <v>28</v>
      </c>
      <c r="G25" s="20">
        <f t="shared" si="1"/>
        <v>2.5</v>
      </c>
      <c r="H25" s="20">
        <v>40</v>
      </c>
      <c r="I25" s="20">
        <v>36</v>
      </c>
      <c r="J25" s="20">
        <v>4</v>
      </c>
      <c r="K25" s="7">
        <v>36</v>
      </c>
      <c r="L25" s="7">
        <v>4</v>
      </c>
      <c r="M25" s="7"/>
      <c r="N25" s="7"/>
      <c r="O25" s="7"/>
      <c r="P25" s="7">
        <v>40</v>
      </c>
      <c r="Q25" s="7"/>
      <c r="R25" s="7"/>
      <c r="S25" s="48" t="s">
        <v>23</v>
      </c>
      <c r="T25" s="38" t="s">
        <v>46</v>
      </c>
      <c r="U25" s="50" t="s">
        <v>59</v>
      </c>
      <c r="V25" s="50"/>
      <c r="W25" s="51"/>
      <c r="X25" s="49"/>
    </row>
    <row r="26" spans="1:24" s="3" customFormat="1" ht="20.100000000000001" customHeight="1">
      <c r="A26" s="87"/>
      <c r="B26" s="88"/>
      <c r="C26" s="7">
        <v>10</v>
      </c>
      <c r="D26" s="18">
        <v>6202032208</v>
      </c>
      <c r="E26" s="20" t="s">
        <v>60</v>
      </c>
      <c r="F26" s="20" t="s">
        <v>22</v>
      </c>
      <c r="G26" s="20">
        <f t="shared" si="1"/>
        <v>2.5</v>
      </c>
      <c r="H26" s="20">
        <f t="shared" si="2"/>
        <v>40</v>
      </c>
      <c r="I26" s="20"/>
      <c r="J26" s="20">
        <f t="shared" si="0"/>
        <v>40</v>
      </c>
      <c r="K26" s="7">
        <v>24</v>
      </c>
      <c r="L26" s="7">
        <v>16</v>
      </c>
      <c r="M26" s="7"/>
      <c r="N26" s="7"/>
      <c r="O26" s="7"/>
      <c r="P26" s="7">
        <v>40</v>
      </c>
      <c r="Q26" s="7"/>
      <c r="R26" s="7"/>
      <c r="S26" s="48" t="s">
        <v>23</v>
      </c>
      <c r="T26" s="38" t="s">
        <v>46</v>
      </c>
      <c r="U26" s="50" t="s">
        <v>61</v>
      </c>
      <c r="V26" s="48"/>
      <c r="W26" s="49"/>
      <c r="X26" s="49"/>
    </row>
    <row r="27" spans="1:24" s="3" customFormat="1" ht="20.100000000000001" customHeight="1">
      <c r="A27" s="87"/>
      <c r="B27" s="88"/>
      <c r="C27" s="7">
        <v>11</v>
      </c>
      <c r="D27" s="18">
        <v>6303022221</v>
      </c>
      <c r="E27" s="22" t="s">
        <v>62</v>
      </c>
      <c r="F27" s="20" t="s">
        <v>28</v>
      </c>
      <c r="G27" s="20">
        <f t="shared" si="1"/>
        <v>7.5</v>
      </c>
      <c r="H27" s="20">
        <f t="shared" si="2"/>
        <v>120</v>
      </c>
      <c r="I27" s="20">
        <v>0</v>
      </c>
      <c r="J27" s="20">
        <f t="shared" si="0"/>
        <v>120</v>
      </c>
      <c r="K27" s="7">
        <v>80</v>
      </c>
      <c r="L27" s="7">
        <v>40</v>
      </c>
      <c r="M27" s="7"/>
      <c r="N27" s="7"/>
      <c r="O27" s="7"/>
      <c r="P27" s="7"/>
      <c r="Q27" s="7">
        <v>120</v>
      </c>
      <c r="R27" s="7"/>
      <c r="S27" s="48" t="s">
        <v>45</v>
      </c>
      <c r="T27" s="38" t="s">
        <v>46</v>
      </c>
      <c r="U27" s="48"/>
      <c r="V27" s="48"/>
      <c r="W27" s="49"/>
      <c r="X27" s="49"/>
    </row>
    <row r="28" spans="1:24" s="3" customFormat="1" ht="20.100000000000001" customHeight="1">
      <c r="A28" s="71"/>
      <c r="B28" s="72"/>
      <c r="C28" s="7">
        <v>12</v>
      </c>
      <c r="D28" s="18">
        <v>6303013213</v>
      </c>
      <c r="E28" s="22" t="s">
        <v>63</v>
      </c>
      <c r="F28" s="23" t="s">
        <v>28</v>
      </c>
      <c r="G28" s="20">
        <f t="shared" si="1"/>
        <v>4.5</v>
      </c>
      <c r="H28" s="20">
        <f t="shared" si="2"/>
        <v>72</v>
      </c>
      <c r="I28" s="23">
        <v>0</v>
      </c>
      <c r="J28" s="23">
        <f t="shared" si="0"/>
        <v>72</v>
      </c>
      <c r="K28" s="7">
        <v>64</v>
      </c>
      <c r="L28" s="3">
        <v>8</v>
      </c>
      <c r="M28" s="7"/>
      <c r="N28" s="7"/>
      <c r="O28" s="7"/>
      <c r="P28" s="7"/>
      <c r="Q28" s="7">
        <v>72</v>
      </c>
      <c r="R28" s="7"/>
      <c r="S28" s="48" t="s">
        <v>23</v>
      </c>
      <c r="T28" s="38" t="s">
        <v>46</v>
      </c>
      <c r="U28" s="50" t="s">
        <v>64</v>
      </c>
      <c r="V28" s="48"/>
      <c r="W28" s="49"/>
      <c r="X28" s="49"/>
    </row>
    <row r="29" spans="1:24" s="3" customFormat="1" ht="20.100000000000001" customHeight="1">
      <c r="A29" s="77" t="s">
        <v>65</v>
      </c>
      <c r="B29" s="77" t="s">
        <v>66</v>
      </c>
      <c r="C29" s="24">
        <v>1</v>
      </c>
      <c r="D29" s="8">
        <v>9999999908</v>
      </c>
      <c r="E29" s="25" t="s">
        <v>67</v>
      </c>
      <c r="F29" s="25" t="s">
        <v>32</v>
      </c>
      <c r="G29" s="25">
        <v>3</v>
      </c>
      <c r="H29" s="25">
        <v>48</v>
      </c>
      <c r="I29" s="25">
        <v>48</v>
      </c>
      <c r="J29" s="25">
        <f t="shared" si="0"/>
        <v>0</v>
      </c>
      <c r="K29" s="25">
        <v>48</v>
      </c>
      <c r="L29" s="25">
        <v>0</v>
      </c>
      <c r="M29" s="25">
        <v>16</v>
      </c>
      <c r="N29" s="25">
        <v>16</v>
      </c>
      <c r="O29" s="25">
        <v>16</v>
      </c>
      <c r="P29" s="25"/>
      <c r="Q29" s="25"/>
      <c r="R29" s="25"/>
      <c r="S29" s="52" t="s">
        <v>43</v>
      </c>
      <c r="T29" s="52" t="s">
        <v>33</v>
      </c>
      <c r="U29" s="52"/>
      <c r="V29" s="52"/>
      <c r="W29" s="53"/>
      <c r="X29" s="53"/>
    </row>
    <row r="30" spans="1:24" s="3" customFormat="1" ht="20.100000000000001" customHeight="1">
      <c r="A30" s="78"/>
      <c r="B30" s="78"/>
      <c r="C30" s="24">
        <v>2</v>
      </c>
      <c r="D30" s="8">
        <v>9999999909</v>
      </c>
      <c r="E30" s="25" t="s">
        <v>68</v>
      </c>
      <c r="F30" s="25" t="s">
        <v>32</v>
      </c>
      <c r="G30" s="25">
        <v>3</v>
      </c>
      <c r="H30" s="25">
        <v>48</v>
      </c>
      <c r="I30" s="25">
        <v>48</v>
      </c>
      <c r="J30" s="25">
        <f t="shared" si="0"/>
        <v>0</v>
      </c>
      <c r="K30" s="25">
        <v>48</v>
      </c>
      <c r="L30" s="25">
        <v>0</v>
      </c>
      <c r="M30" s="40"/>
      <c r="N30" s="25">
        <v>16</v>
      </c>
      <c r="O30" s="25">
        <v>16</v>
      </c>
      <c r="P30" s="25">
        <v>16</v>
      </c>
      <c r="Q30" s="25"/>
      <c r="R30" s="25"/>
      <c r="S30" s="52" t="s">
        <v>43</v>
      </c>
      <c r="T30" s="52" t="s">
        <v>33</v>
      </c>
      <c r="U30" s="52"/>
      <c r="V30" s="52"/>
      <c r="W30" s="53"/>
      <c r="X30" s="53"/>
    </row>
    <row r="31" spans="1:24" s="3" customFormat="1" ht="20.100000000000001" customHeight="1">
      <c r="A31" s="78"/>
      <c r="B31" s="79"/>
      <c r="C31" s="24">
        <v>3</v>
      </c>
      <c r="D31" s="8">
        <v>9999999910</v>
      </c>
      <c r="E31" s="25" t="s">
        <v>69</v>
      </c>
      <c r="F31" s="25" t="s">
        <v>32</v>
      </c>
      <c r="G31" s="25">
        <v>4</v>
      </c>
      <c r="H31" s="25">
        <v>64</v>
      </c>
      <c r="I31" s="25">
        <v>64</v>
      </c>
      <c r="J31" s="25">
        <f t="shared" si="0"/>
        <v>0</v>
      </c>
      <c r="K31" s="25">
        <v>64</v>
      </c>
      <c r="L31" s="25">
        <v>0</v>
      </c>
      <c r="M31" s="25"/>
      <c r="N31" s="25">
        <v>16</v>
      </c>
      <c r="O31" s="25">
        <v>16</v>
      </c>
      <c r="P31" s="25">
        <v>16</v>
      </c>
      <c r="Q31" s="25">
        <v>16</v>
      </c>
      <c r="R31" s="25"/>
      <c r="S31" s="52" t="s">
        <v>43</v>
      </c>
      <c r="T31" s="52" t="s">
        <v>70</v>
      </c>
      <c r="U31" s="52"/>
      <c r="V31" s="52"/>
      <c r="W31" s="53"/>
      <c r="X31" s="53"/>
    </row>
    <row r="32" spans="1:24" s="3" customFormat="1" ht="20.100000000000001" customHeight="1">
      <c r="A32" s="78"/>
      <c r="B32" s="80" t="s">
        <v>109</v>
      </c>
      <c r="C32" s="81">
        <v>1</v>
      </c>
      <c r="D32" s="26">
        <v>6303022311</v>
      </c>
      <c r="E32" s="26" t="s">
        <v>71</v>
      </c>
      <c r="F32" s="26" t="s">
        <v>22</v>
      </c>
      <c r="G32" s="26">
        <v>4</v>
      </c>
      <c r="H32" s="26">
        <v>64</v>
      </c>
      <c r="I32" s="26">
        <v>36</v>
      </c>
      <c r="J32" s="26">
        <f t="shared" si="0"/>
        <v>28</v>
      </c>
      <c r="K32" s="26">
        <v>56</v>
      </c>
      <c r="L32" s="26">
        <v>8</v>
      </c>
      <c r="M32" s="26">
        <f>H32</f>
        <v>64</v>
      </c>
      <c r="N32" s="26"/>
      <c r="O32" s="26"/>
      <c r="P32" s="26"/>
      <c r="Q32" s="26"/>
      <c r="R32" s="26"/>
      <c r="S32" s="26" t="s">
        <v>43</v>
      </c>
      <c r="T32" s="26" t="s">
        <v>46</v>
      </c>
      <c r="U32" s="54" t="s">
        <v>72</v>
      </c>
      <c r="V32" s="65" t="s">
        <v>73</v>
      </c>
      <c r="W32" s="55"/>
      <c r="X32" s="55"/>
    </row>
    <row r="33" spans="1:24" s="3" customFormat="1" ht="20.100000000000001" customHeight="1">
      <c r="A33" s="78"/>
      <c r="B33" s="78"/>
      <c r="C33" s="83"/>
      <c r="D33" s="26">
        <v>6202032321</v>
      </c>
      <c r="E33" s="26" t="s">
        <v>74</v>
      </c>
      <c r="F33" s="26" t="s">
        <v>22</v>
      </c>
      <c r="G33" s="26">
        <v>4</v>
      </c>
      <c r="H33" s="26">
        <v>64</v>
      </c>
      <c r="I33" s="26">
        <v>36</v>
      </c>
      <c r="J33" s="26">
        <f t="shared" si="0"/>
        <v>28</v>
      </c>
      <c r="K33" s="26">
        <v>56</v>
      </c>
      <c r="L33" s="26">
        <v>8</v>
      </c>
      <c r="M33" s="26">
        <v>64</v>
      </c>
      <c r="N33" s="26"/>
      <c r="O33" s="26"/>
      <c r="P33" s="26"/>
      <c r="Q33" s="26"/>
      <c r="R33" s="26"/>
      <c r="S33" s="26" t="s">
        <v>43</v>
      </c>
      <c r="T33" s="26" t="s">
        <v>46</v>
      </c>
      <c r="U33" s="54" t="s">
        <v>75</v>
      </c>
      <c r="V33" s="66"/>
      <c r="W33" s="55"/>
      <c r="X33" s="55"/>
    </row>
    <row r="34" spans="1:24" s="3" customFormat="1" ht="20.100000000000001" customHeight="1">
      <c r="A34" s="78"/>
      <c r="B34" s="78"/>
      <c r="C34" s="81">
        <v>2</v>
      </c>
      <c r="D34" s="26">
        <v>6303022352</v>
      </c>
      <c r="E34" s="26" t="s">
        <v>76</v>
      </c>
      <c r="F34" s="26" t="s">
        <v>22</v>
      </c>
      <c r="G34" s="26">
        <v>4</v>
      </c>
      <c r="H34" s="26">
        <v>64</v>
      </c>
      <c r="I34" s="26">
        <v>36</v>
      </c>
      <c r="J34" s="26">
        <f t="shared" si="0"/>
        <v>28</v>
      </c>
      <c r="K34" s="26">
        <v>56</v>
      </c>
      <c r="L34" s="26">
        <v>8</v>
      </c>
      <c r="M34" s="26"/>
      <c r="N34" s="26">
        <v>64</v>
      </c>
      <c r="O34" s="26"/>
      <c r="P34" s="26"/>
      <c r="Q34" s="26"/>
      <c r="R34" s="26"/>
      <c r="S34" s="26" t="s">
        <v>43</v>
      </c>
      <c r="T34" s="26" t="s">
        <v>46</v>
      </c>
      <c r="U34" s="57" t="s">
        <v>77</v>
      </c>
      <c r="V34" s="65" t="s">
        <v>73</v>
      </c>
      <c r="W34" s="55"/>
      <c r="X34" s="55"/>
    </row>
    <row r="35" spans="1:24" s="3" customFormat="1" ht="20.100000000000001" customHeight="1">
      <c r="A35" s="78"/>
      <c r="B35" s="78"/>
      <c r="C35" s="83"/>
      <c r="D35" s="26">
        <v>6303021302</v>
      </c>
      <c r="E35" s="26" t="s">
        <v>78</v>
      </c>
      <c r="F35" s="26" t="s">
        <v>22</v>
      </c>
      <c r="G35" s="26">
        <v>4</v>
      </c>
      <c r="H35" s="26">
        <v>64</v>
      </c>
      <c r="I35" s="26">
        <v>24</v>
      </c>
      <c r="J35" s="26">
        <f t="shared" si="0"/>
        <v>40</v>
      </c>
      <c r="K35" s="26">
        <v>56</v>
      </c>
      <c r="L35" s="26">
        <v>8</v>
      </c>
      <c r="M35" s="26"/>
      <c r="N35" s="26">
        <f>H35</f>
        <v>64</v>
      </c>
      <c r="O35" s="26"/>
      <c r="P35" s="26"/>
      <c r="Q35" s="26"/>
      <c r="R35" s="26"/>
      <c r="S35" s="26" t="s">
        <v>43</v>
      </c>
      <c r="T35" s="26" t="s">
        <v>46</v>
      </c>
      <c r="U35" s="56" t="s">
        <v>79</v>
      </c>
      <c r="V35" s="66"/>
      <c r="W35" s="55"/>
      <c r="X35" s="55"/>
    </row>
    <row r="36" spans="1:24" s="3" customFormat="1" ht="20.100000000000001" customHeight="1">
      <c r="A36" s="78"/>
      <c r="B36" s="78"/>
      <c r="C36" s="81">
        <v>3</v>
      </c>
      <c r="D36" s="26">
        <v>6303022359</v>
      </c>
      <c r="E36" s="26" t="s">
        <v>80</v>
      </c>
      <c r="F36" s="26" t="s">
        <v>22</v>
      </c>
      <c r="G36" s="26">
        <f>H36/16</f>
        <v>4</v>
      </c>
      <c r="H36" s="26">
        <f>K36+L36</f>
        <v>64</v>
      </c>
      <c r="I36" s="26">
        <v>24</v>
      </c>
      <c r="J36" s="26">
        <f t="shared" si="0"/>
        <v>40</v>
      </c>
      <c r="K36" s="26">
        <v>56</v>
      </c>
      <c r="L36" s="26">
        <v>8</v>
      </c>
      <c r="M36" s="26"/>
      <c r="N36" s="26"/>
      <c r="O36" s="26">
        <f>H36</f>
        <v>64</v>
      </c>
      <c r="P36" s="26"/>
      <c r="Q36" s="26"/>
      <c r="R36" s="26"/>
      <c r="S36" s="26" t="s">
        <v>43</v>
      </c>
      <c r="T36" s="26" t="s">
        <v>46</v>
      </c>
      <c r="U36" s="54" t="s">
        <v>81</v>
      </c>
      <c r="V36" s="65" t="s">
        <v>73</v>
      </c>
      <c r="W36" s="55"/>
      <c r="X36" s="55"/>
    </row>
    <row r="37" spans="1:24" s="3" customFormat="1" ht="20.100000000000001" customHeight="1">
      <c r="A37" s="78"/>
      <c r="B37" s="78"/>
      <c r="C37" s="83"/>
      <c r="D37" s="26">
        <v>6303022355</v>
      </c>
      <c r="E37" s="26" t="s">
        <v>82</v>
      </c>
      <c r="F37" s="26" t="s">
        <v>22</v>
      </c>
      <c r="G37" s="26">
        <f>H37/16</f>
        <v>4</v>
      </c>
      <c r="H37" s="26">
        <f>K37+L37</f>
        <v>64</v>
      </c>
      <c r="I37" s="26">
        <v>36</v>
      </c>
      <c r="J37" s="26">
        <f t="shared" si="0"/>
        <v>28</v>
      </c>
      <c r="K37" s="26">
        <v>56</v>
      </c>
      <c r="L37" s="26">
        <v>8</v>
      </c>
      <c r="M37" s="26"/>
      <c r="N37" s="26"/>
      <c r="O37" s="26">
        <f>H37</f>
        <v>64</v>
      </c>
      <c r="P37" s="26"/>
      <c r="Q37" s="26"/>
      <c r="R37" s="26"/>
      <c r="S37" s="26" t="s">
        <v>43</v>
      </c>
      <c r="T37" s="26" t="s">
        <v>46</v>
      </c>
      <c r="U37" s="57" t="s">
        <v>83</v>
      </c>
      <c r="V37" s="66"/>
      <c r="W37" s="55"/>
      <c r="X37" s="55"/>
    </row>
    <row r="38" spans="1:24" s="3" customFormat="1" ht="20.100000000000001" customHeight="1">
      <c r="A38" s="78"/>
      <c r="B38" s="78"/>
      <c r="C38" s="81">
        <v>4</v>
      </c>
      <c r="D38" s="26">
        <v>6303022370</v>
      </c>
      <c r="E38" s="26" t="s">
        <v>84</v>
      </c>
      <c r="F38" s="26" t="s">
        <v>22</v>
      </c>
      <c r="G38" s="26">
        <f>H38/16</f>
        <v>4</v>
      </c>
      <c r="H38" s="26">
        <f>K38+L38</f>
        <v>64</v>
      </c>
      <c r="I38" s="26">
        <v>36</v>
      </c>
      <c r="J38" s="26">
        <f t="shared" si="0"/>
        <v>28</v>
      </c>
      <c r="K38" s="26">
        <v>56</v>
      </c>
      <c r="L38" s="26">
        <v>8</v>
      </c>
      <c r="M38" s="26"/>
      <c r="N38" s="26"/>
      <c r="O38" s="26"/>
      <c r="P38" s="26">
        <v>64</v>
      </c>
      <c r="Q38" s="26"/>
      <c r="R38" s="26"/>
      <c r="S38" s="26" t="s">
        <v>43</v>
      </c>
      <c r="T38" s="26" t="s">
        <v>46</v>
      </c>
      <c r="U38" s="54" t="s">
        <v>85</v>
      </c>
      <c r="V38" s="65" t="s">
        <v>73</v>
      </c>
      <c r="W38" s="55"/>
      <c r="X38" s="55"/>
    </row>
    <row r="39" spans="1:24" s="3" customFormat="1" ht="20.100000000000001" customHeight="1">
      <c r="A39" s="79"/>
      <c r="B39" s="79"/>
      <c r="C39" s="83">
        <v>4</v>
      </c>
      <c r="D39" s="26">
        <v>6303022371</v>
      </c>
      <c r="E39" s="26" t="s">
        <v>86</v>
      </c>
      <c r="F39" s="26" t="s">
        <v>22</v>
      </c>
      <c r="G39" s="26">
        <f>H39/16</f>
        <v>4</v>
      </c>
      <c r="H39" s="26">
        <f>K39+L39</f>
        <v>64</v>
      </c>
      <c r="I39" s="26">
        <v>36</v>
      </c>
      <c r="J39" s="26">
        <f t="shared" si="0"/>
        <v>28</v>
      </c>
      <c r="K39" s="26">
        <v>56</v>
      </c>
      <c r="L39" s="26">
        <v>8</v>
      </c>
      <c r="M39" s="26"/>
      <c r="N39" s="26"/>
      <c r="O39" s="26"/>
      <c r="P39" s="26">
        <v>64</v>
      </c>
      <c r="Q39" s="26"/>
      <c r="R39" s="26"/>
      <c r="S39" s="26" t="s">
        <v>43</v>
      </c>
      <c r="T39" s="26" t="s">
        <v>46</v>
      </c>
      <c r="U39" s="57" t="s">
        <v>87</v>
      </c>
      <c r="V39" s="66"/>
      <c r="W39" s="55"/>
      <c r="X39" s="55"/>
    </row>
    <row r="40" spans="1:24" s="3" customFormat="1" ht="20.100000000000001" customHeight="1">
      <c r="A40" s="69" t="s">
        <v>88</v>
      </c>
      <c r="B40" s="70"/>
      <c r="C40" s="27">
        <v>1</v>
      </c>
      <c r="D40" s="27">
        <v>9999993401</v>
      </c>
      <c r="E40" s="27" t="s">
        <v>89</v>
      </c>
      <c r="F40" s="84" t="s">
        <v>28</v>
      </c>
      <c r="G40" s="28">
        <v>6</v>
      </c>
      <c r="H40" s="28">
        <f>G40*16</f>
        <v>96</v>
      </c>
      <c r="I40" s="27"/>
      <c r="J40" s="27">
        <f t="shared" si="0"/>
        <v>96</v>
      </c>
      <c r="K40" s="27"/>
      <c r="L40" s="27"/>
      <c r="M40" s="27"/>
      <c r="N40" s="27"/>
      <c r="O40" s="27"/>
      <c r="P40" s="27"/>
      <c r="Q40" s="27" t="s">
        <v>90</v>
      </c>
      <c r="R40" s="27"/>
      <c r="S40" s="27" t="s">
        <v>91</v>
      </c>
      <c r="T40" s="27" t="s">
        <v>92</v>
      </c>
      <c r="U40" s="27"/>
      <c r="V40" s="27"/>
      <c r="W40" s="58"/>
      <c r="X40" s="58"/>
    </row>
    <row r="41" spans="1:24" s="3" customFormat="1" ht="20.100000000000001" customHeight="1">
      <c r="A41" s="71"/>
      <c r="B41" s="72"/>
      <c r="C41" s="27">
        <v>2</v>
      </c>
      <c r="D41" s="27">
        <v>9999993403</v>
      </c>
      <c r="E41" s="27" t="s">
        <v>93</v>
      </c>
      <c r="F41" s="85"/>
      <c r="G41" s="28">
        <f>24</f>
        <v>24</v>
      </c>
      <c r="H41" s="28">
        <f>24*16</f>
        <v>384</v>
      </c>
      <c r="I41" s="27"/>
      <c r="J41" s="27">
        <f t="shared" si="0"/>
        <v>384</v>
      </c>
      <c r="K41" s="27"/>
      <c r="L41" s="27"/>
      <c r="M41" s="27"/>
      <c r="N41" s="27"/>
      <c r="O41" s="27"/>
      <c r="P41" s="27"/>
      <c r="Q41" s="27"/>
      <c r="R41" s="27" t="s">
        <v>94</v>
      </c>
      <c r="S41" s="27" t="s">
        <v>95</v>
      </c>
      <c r="T41" s="27" t="s">
        <v>92</v>
      </c>
      <c r="U41" s="27"/>
      <c r="V41" s="27"/>
      <c r="W41" s="58"/>
      <c r="X41" s="58"/>
    </row>
    <row r="42" spans="1:24" s="3" customFormat="1" ht="18" customHeight="1">
      <c r="A42" s="95" t="s">
        <v>96</v>
      </c>
      <c r="B42" s="96"/>
      <c r="C42" s="96"/>
      <c r="D42" s="96"/>
      <c r="E42" s="96"/>
      <c r="F42" s="29"/>
      <c r="G42" s="6">
        <f>SUM(G6:G41)-G32-G34-G38-G36</f>
        <v>157</v>
      </c>
      <c r="H42" s="6">
        <f>SUM(H6:H41)-H32-H34-H38-H36</f>
        <v>2516</v>
      </c>
      <c r="I42" s="6">
        <f>SUM(I6:I41)-I32-I34-I38-I36</f>
        <v>1228</v>
      </c>
      <c r="J42" s="6">
        <f>SUM(J6:J41)-J32-J34-J38-J36</f>
        <v>1288</v>
      </c>
      <c r="K42" s="6">
        <f>SUM(K6:K41)</f>
        <v>1812</v>
      </c>
      <c r="L42" s="6">
        <f>SUM(L6:L41)</f>
        <v>340</v>
      </c>
      <c r="M42" s="6">
        <f>SUM(M6:M41)-M32-M33-M38-M36</f>
        <v>368</v>
      </c>
      <c r="N42" s="6">
        <f>SUM(N6:N41)-N32-N33-N38-N36</f>
        <v>448</v>
      </c>
      <c r="O42" s="6">
        <f>SUM(O6:O41)-O32-O33-O38-O36</f>
        <v>468</v>
      </c>
      <c r="P42" s="6">
        <f>SUM(P6:P41)-P32-P33-P38-P36</f>
        <v>248</v>
      </c>
      <c r="Q42" s="6">
        <f>SUM(Q6:Q41)-Q32-Q33-Q38-Q36</f>
        <v>208</v>
      </c>
      <c r="R42" s="59"/>
      <c r="S42" s="60"/>
      <c r="T42" s="61"/>
      <c r="U42" s="61"/>
      <c r="V42" s="62"/>
      <c r="W42" s="63"/>
      <c r="X42" s="63"/>
    </row>
    <row r="43" spans="1:24" s="3" customFormat="1" ht="20.100000000000001" customHeight="1">
      <c r="A43" s="67" t="s">
        <v>97</v>
      </c>
      <c r="B43" s="68"/>
      <c r="C43" s="95">
        <v>157</v>
      </c>
      <c r="D43" s="97"/>
      <c r="E43" s="30" t="s">
        <v>98</v>
      </c>
      <c r="F43" s="98">
        <f>41/157</f>
        <v>0.26114649681528662</v>
      </c>
      <c r="G43" s="99"/>
      <c r="H43" s="99"/>
      <c r="I43" s="100"/>
      <c r="J43" s="95" t="s">
        <v>99</v>
      </c>
      <c r="K43" s="96"/>
      <c r="L43" s="96"/>
      <c r="M43" s="97"/>
      <c r="N43" s="101">
        <f>32/157</f>
        <v>0.20382165605095542</v>
      </c>
      <c r="O43" s="94"/>
      <c r="P43" s="94"/>
      <c r="Q43" s="68"/>
      <c r="R43" s="102" t="s">
        <v>110</v>
      </c>
      <c r="S43" s="68"/>
      <c r="T43" s="41">
        <f>J42/H42</f>
        <v>0.5119236883942766</v>
      </c>
      <c r="U43" s="37"/>
      <c r="V43" s="24"/>
      <c r="W43" s="64"/>
      <c r="X43" s="64"/>
    </row>
    <row r="44" spans="1:24" s="3" customFormat="1" ht="16.5" customHeight="1">
      <c r="A44" s="31" t="s">
        <v>100</v>
      </c>
      <c r="B44" s="31"/>
      <c r="C44" s="31"/>
      <c r="D44" s="31"/>
      <c r="E44" s="31"/>
      <c r="F44" s="76" t="s">
        <v>101</v>
      </c>
      <c r="G44" s="76"/>
      <c r="H44" s="76"/>
      <c r="I44" s="76"/>
      <c r="J44" s="76"/>
      <c r="K44" s="76"/>
      <c r="L44" s="76"/>
      <c r="N44" s="31" t="s">
        <v>102</v>
      </c>
      <c r="O44" s="31"/>
      <c r="P44" s="31"/>
      <c r="Q44" s="31"/>
      <c r="R44" s="31"/>
      <c r="S44" s="31"/>
      <c r="T44" s="31"/>
      <c r="U44" s="31"/>
      <c r="V44" s="31"/>
      <c r="W44" s="32"/>
      <c r="X44" s="32"/>
    </row>
    <row r="45" spans="1:24" s="3" customFormat="1" ht="22.5" hidden="1" customHeight="1">
      <c r="A45" s="3" t="s">
        <v>103</v>
      </c>
      <c r="C45" s="2"/>
    </row>
    <row r="46" spans="1:24" s="3" customFormat="1" ht="21" hidden="1" customHeight="1">
      <c r="A46" s="3" t="s">
        <v>104</v>
      </c>
      <c r="C46" s="2"/>
    </row>
    <row r="47" spans="1:24" s="3" customFormat="1" ht="21" hidden="1" customHeight="1">
      <c r="A47" s="3" t="s">
        <v>105</v>
      </c>
      <c r="C47" s="2"/>
    </row>
    <row r="48" spans="1:24" s="3" customFormat="1" ht="21" hidden="1" customHeight="1">
      <c r="A48" s="32" t="s">
        <v>106</v>
      </c>
      <c r="B48" s="32"/>
      <c r="C48" s="32"/>
      <c r="D48" s="32"/>
      <c r="E48" s="32"/>
      <c r="F48" s="32"/>
      <c r="G48" s="32"/>
      <c r="H48" s="32"/>
    </row>
    <row r="49" spans="1:3" s="3" customFormat="1" ht="21" hidden="1" customHeight="1">
      <c r="A49" s="33" t="s">
        <v>107</v>
      </c>
      <c r="B49" s="34"/>
      <c r="C49" s="2"/>
    </row>
    <row r="50" spans="1:3" s="1" customFormat="1" ht="21" hidden="1" customHeight="1">
      <c r="C50" s="35"/>
    </row>
    <row r="51" spans="1:3" s="1" customFormat="1">
      <c r="A51" s="35"/>
      <c r="B51" s="35"/>
      <c r="C51" s="35"/>
    </row>
    <row r="52" spans="1:3" s="1" customFormat="1">
      <c r="C52" s="35"/>
    </row>
    <row r="53" spans="1:3" s="1" customFormat="1">
      <c r="C53" s="35"/>
    </row>
    <row r="54" spans="1:3" s="1" customFormat="1">
      <c r="C54" s="35"/>
    </row>
    <row r="55" spans="1:3" s="1" customFormat="1">
      <c r="C55" s="35"/>
    </row>
    <row r="56" spans="1:3" s="1" customFormat="1">
      <c r="C56" s="35"/>
    </row>
    <row r="57" spans="1:3" s="1" customFormat="1">
      <c r="C57" s="35"/>
    </row>
    <row r="58" spans="1:3" s="1" customFormat="1">
      <c r="C58" s="35"/>
    </row>
    <row r="59" spans="1:3" s="1" customFormat="1">
      <c r="C59" s="35"/>
    </row>
    <row r="60" spans="1:3" s="1" customFormat="1">
      <c r="C60" s="35"/>
    </row>
    <row r="61" spans="1:3" s="1" customFormat="1">
      <c r="C61" s="35"/>
    </row>
    <row r="62" spans="1:3" s="1" customFormat="1">
      <c r="C62" s="35"/>
    </row>
    <row r="63" spans="1:3" s="1" customFormat="1">
      <c r="C63" s="35"/>
    </row>
    <row r="64" spans="1:3" s="1" customFormat="1">
      <c r="C64" s="35"/>
    </row>
    <row r="65" spans="3:3" s="1" customFormat="1">
      <c r="C65" s="35"/>
    </row>
    <row r="66" spans="3:3" s="1" customFormat="1">
      <c r="C66" s="35"/>
    </row>
    <row r="67" spans="3:3" s="1" customFormat="1">
      <c r="C67" s="35"/>
    </row>
    <row r="68" spans="3:3" s="1" customFormat="1">
      <c r="C68" s="35"/>
    </row>
    <row r="69" spans="3:3" s="1" customFormat="1">
      <c r="C69" s="35"/>
    </row>
    <row r="70" spans="3:3" s="1" customFormat="1">
      <c r="C70" s="35"/>
    </row>
    <row r="71" spans="3:3" s="1" customFormat="1">
      <c r="C71" s="35"/>
    </row>
    <row r="72" spans="3:3" s="1" customFormat="1">
      <c r="C72" s="35"/>
    </row>
    <row r="73" spans="3:3" s="1" customFormat="1">
      <c r="C73" s="35"/>
    </row>
    <row r="74" spans="3:3" s="1" customFormat="1">
      <c r="C74" s="35"/>
    </row>
    <row r="75" spans="3:3" s="1" customFormat="1">
      <c r="C75" s="35"/>
    </row>
    <row r="76" spans="3:3" s="1" customFormat="1">
      <c r="C76" s="35"/>
    </row>
    <row r="77" spans="3:3" s="1" customFormat="1">
      <c r="C77" s="35"/>
    </row>
    <row r="78" spans="3:3" s="1" customFormat="1">
      <c r="C78" s="35"/>
    </row>
    <row r="79" spans="3:3" s="1" customFormat="1">
      <c r="C79" s="35"/>
    </row>
    <row r="80" spans="3:3" s="1" customFormat="1">
      <c r="C80" s="35"/>
    </row>
    <row r="81" spans="3:3" s="1" customFormat="1">
      <c r="C81" s="35"/>
    </row>
    <row r="82" spans="3:3" s="1" customFormat="1">
      <c r="C82" s="35"/>
    </row>
  </sheetData>
  <mergeCells count="49">
    <mergeCell ref="C43:D43"/>
    <mergeCell ref="V34:V35"/>
    <mergeCell ref="V36:V37"/>
    <mergeCell ref="V38:V39"/>
    <mergeCell ref="A43:B43"/>
    <mergeCell ref="F43:I43"/>
    <mergeCell ref="J43:M43"/>
    <mergeCell ref="N43:Q43"/>
    <mergeCell ref="R43:S43"/>
    <mergeCell ref="A42:E42"/>
    <mergeCell ref="AE3:AE5"/>
    <mergeCell ref="A3:B5"/>
    <mergeCell ref="A6:B16"/>
    <mergeCell ref="A17:B28"/>
    <mergeCell ref="L4:L5"/>
    <mergeCell ref="S3:S5"/>
    <mergeCell ref="T3:T5"/>
    <mergeCell ref="V3:V5"/>
    <mergeCell ref="V6:V16"/>
    <mergeCell ref="E3:E5"/>
    <mergeCell ref="F3:F5"/>
    <mergeCell ref="H3:L3"/>
    <mergeCell ref="M3:R3"/>
    <mergeCell ref="F44:L44"/>
    <mergeCell ref="A29:A39"/>
    <mergeCell ref="B29:B31"/>
    <mergeCell ref="B32:B39"/>
    <mergeCell ref="C3:C5"/>
    <mergeCell ref="C32:C33"/>
    <mergeCell ref="C34:C35"/>
    <mergeCell ref="C36:C37"/>
    <mergeCell ref="C38:C39"/>
    <mergeCell ref="D3:D5"/>
    <mergeCell ref="F40:F41"/>
    <mergeCell ref="G3:G5"/>
    <mergeCell ref="H4:H5"/>
    <mergeCell ref="I4:I5"/>
    <mergeCell ref="J4:J5"/>
    <mergeCell ref="K4:K5"/>
    <mergeCell ref="A1:V1"/>
    <mergeCell ref="A2:D2"/>
    <mergeCell ref="E2:G2"/>
    <mergeCell ref="H2:N2"/>
    <mergeCell ref="S2:V2"/>
    <mergeCell ref="V32:V33"/>
    <mergeCell ref="M4:N4"/>
    <mergeCell ref="O4:P4"/>
    <mergeCell ref="Q4:R4"/>
    <mergeCell ref="A40:B41"/>
  </mergeCells>
  <phoneticPr fontId="14" type="noConversion"/>
  <hyperlinks>
    <hyperlink ref="U24" r:id="rId1"/>
    <hyperlink ref="U22" r:id="rId2"/>
    <hyperlink ref="U28" r:id="rId3"/>
    <hyperlink ref="U25" r:id="rId4"/>
    <hyperlink ref="U26" r:id="rId5"/>
    <hyperlink ref="U36" r:id="rId6"/>
    <hyperlink ref="U37" r:id="rId7"/>
    <hyperlink ref="U32" r:id="rId8"/>
    <hyperlink ref="U34" r:id="rId9"/>
    <hyperlink ref="U39" r:id="rId10"/>
    <hyperlink ref="U33" r:id="rId11"/>
    <hyperlink ref="U38" r:id="rId12"/>
  </hyperlinks>
  <printOptions horizontalCentered="1"/>
  <pageMargins left="0.19652777777777777" right="0.19652777777777777" top="0.20069444444444445" bottom="0.38958333333333334" header="0.11805555555555555" footer="0.51180555555555551"/>
  <pageSetup paperSize="9" orientation="landscape" r:id="rId1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920D00E1EB494896493048118A4C8C" ma:contentTypeVersion="8" ma:contentTypeDescription="Create a new document." ma:contentTypeScope="" ma:versionID="3aa7b71c25dfa6e3fe9f901deb73c438">
  <xsd:schema xmlns:xsd="http://www.w3.org/2001/XMLSchema" xmlns:xs="http://www.w3.org/2001/XMLSchema" xmlns:p="http://schemas.microsoft.com/office/2006/metadata/properties" xmlns:ns3="ad1f564c-fba6-43ae-b650-24c7d286948d" targetNamespace="http://schemas.microsoft.com/office/2006/metadata/properties" ma:root="true" ma:fieldsID="e8900660ae9552e1e0f1223d6eacd30a" ns3:_="">
    <xsd:import namespace="ad1f564c-fba6-43ae-b650-24c7d28694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f564c-fba6-43ae-b650-24c7d2869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DFCC95-2772-4579-947D-4C45EED0FA5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F219BD5-DAC4-45E5-965A-B333027BCFC1}">
  <ds:schemaRefs/>
</ds:datastoreItem>
</file>

<file path=customXml/itemProps3.xml><?xml version="1.0" encoding="utf-8"?>
<ds:datastoreItem xmlns:ds="http://schemas.openxmlformats.org/officeDocument/2006/customXml" ds:itemID="{B86FCFAC-9CF7-40EF-A400-C572B9B28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XXX专业教学教程表</vt:lpstr>
      <vt:lpstr>XXX专业教学教程表!Print_Area</vt:lpstr>
      <vt:lpstr>XXX专业教学教程表!Print_Titles</vt:lpstr>
    </vt:vector>
  </TitlesOfParts>
  <Company>Microsoft 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revision>1</cp:revision>
  <cp:lastPrinted>2017-04-26T02:41:25Z</cp:lastPrinted>
  <dcterms:created xsi:type="dcterms:W3CDTF">2014-06-25T07:34:46Z</dcterms:created>
  <dcterms:modified xsi:type="dcterms:W3CDTF">2019-09-17T01:30:45Z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ContentTypeId">
    <vt:lpwstr>0x0101009A920D00E1EB494896493048118A4C8C</vt:lpwstr>
  </property>
</Properties>
</file>